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elena 11 TRASPORTI\11.4 Incidenti stradali\"/>
    </mc:Choice>
  </mc:AlternateContent>
  <xr:revisionPtr revIDLastSave="0" documentId="13_ncr:1_{532B63FB-C898-496C-AE05-8F7203D8AA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af 1" sheetId="1" r:id="rId1"/>
  </sheets>
  <definedNames>
    <definedName name="_xlnm.Print_Area" localSheetId="0">'Graf 1'!$A$1:$C$78</definedName>
    <definedName name="_xlnm.Print_Area">'Graf 1'!$A$1:$C$10</definedName>
  </definedNames>
  <calcPr calcId="191029" calcMode="autoNoTable" iterate="1" iterateCount="1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6" i="1" l="1"/>
  <c r="J45" i="1"/>
  <c r="J44" i="1"/>
  <c r="J43" i="1"/>
  <c r="J42" i="1"/>
  <c r="J41" i="1"/>
  <c r="J40" i="1"/>
  <c r="J39" i="1"/>
  <c r="J38" i="1"/>
  <c r="J24" i="1"/>
  <c r="J23" i="1"/>
  <c r="J22" i="1"/>
  <c r="J21" i="1"/>
  <c r="J20" i="1"/>
  <c r="J19" i="1"/>
  <c r="J18" i="1"/>
  <c r="J17" i="1"/>
  <c r="J16" i="1"/>
  <c r="J47" i="1" l="1"/>
  <c r="J25" i="1"/>
</calcChain>
</file>

<file path=xl/sharedStrings.xml><?xml version="1.0" encoding="utf-8"?>
<sst xmlns="http://schemas.openxmlformats.org/spreadsheetml/2006/main" count="13" uniqueCount="8">
  <si>
    <t>anni</t>
  </si>
  <si>
    <t>DATI GRAFICO morti in incidenti</t>
  </si>
  <si>
    <t>Conducenti</t>
  </si>
  <si>
    <t>Persone trasportate</t>
  </si>
  <si>
    <t>Pedoni</t>
  </si>
  <si>
    <t>DATI GRAFICO feriti</t>
  </si>
  <si>
    <t>totale</t>
  </si>
  <si>
    <t>Cfr. Tav. n.1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</si>
</sst>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8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0"/>
      <name val="Arial"/>
      <family val="2"/>
    </font>
    <font>
      <i/>
      <sz val="11"/>
      <name val="Arial"/>
      <family val="2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3" fontId="1" fillId="0" borderId="0" xfId="0" applyNumberFormat="1" applyFont="1"/>
    <xf numFmtId="3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1" fontId="1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0" fontId="6" fillId="0" borderId="0" xfId="0" applyFont="1"/>
    <xf numFmtId="3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right"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EE8C69"/>
      <color rgb="FF25A79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Feriti in incidenti stradali 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Comune di Genova - Anni 2012-2021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 sz="160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5047818140094771"/>
          <c:y val="0.16476529448954472"/>
          <c:w val="0.7374986609291968"/>
          <c:h val="0.68528938484692048"/>
        </c:manualLayout>
      </c:layout>
      <c:barChart>
        <c:barDir val="col"/>
        <c:grouping val="clustered"/>
        <c:varyColors val="0"/>
        <c:ser>
          <c:idx val="0"/>
          <c:order val="0"/>
          <c:tx>
            <c:v>Conducenti</c:v>
          </c:tx>
          <c:spPr>
            <a:solidFill>
              <a:srgbClr val="00B050"/>
            </a:solidFill>
            <a:ln w="12700">
              <a:solidFill>
                <a:schemeClr val="tx1"/>
              </a:solidFill>
              <a:prstDash val="solid"/>
            </a:ln>
          </c:spPr>
          <c:invertIfNegative val="0"/>
          <c:cat>
            <c:numRef>
              <c:f>'Graf 1'!$F$16:$F$25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'Graf 1'!$G$16:$G$25</c:f>
              <c:numCache>
                <c:formatCode>#,##0</c:formatCode>
                <c:ptCount val="10"/>
                <c:pt idx="0">
                  <c:v>3545</c:v>
                </c:pt>
                <c:pt idx="1">
                  <c:v>3514</c:v>
                </c:pt>
                <c:pt idx="2">
                  <c:v>3350</c:v>
                </c:pt>
                <c:pt idx="3">
                  <c:v>3475</c:v>
                </c:pt>
                <c:pt idx="4">
                  <c:v>3421</c:v>
                </c:pt>
                <c:pt idx="5">
                  <c:v>3515</c:v>
                </c:pt>
                <c:pt idx="6">
                  <c:v>3354</c:v>
                </c:pt>
                <c:pt idx="7">
                  <c:v>3011</c:v>
                </c:pt>
                <c:pt idx="8">
                  <c:v>2247</c:v>
                </c:pt>
                <c:pt idx="9">
                  <c:v>2847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77-42CE-A1DD-3188F51D8829}"/>
            </c:ext>
          </c:extLst>
        </c:ser>
        <c:ser>
          <c:idx val="1"/>
          <c:order val="1"/>
          <c:tx>
            <c:v>Persone trasportate</c:v>
          </c:tx>
          <c:spPr>
            <a:solidFill>
              <a:srgbClr val="FFC000"/>
            </a:solidFill>
            <a:ln w="12700">
              <a:solidFill>
                <a:schemeClr val="tx1"/>
              </a:solidFill>
            </a:ln>
          </c:spPr>
          <c:invertIfNegative val="0"/>
          <c:cat>
            <c:numRef>
              <c:f>'Graf 1'!$F$16:$F$25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'Graf 1'!$H$16:$H$25</c:f>
              <c:numCache>
                <c:formatCode>#,##0</c:formatCode>
                <c:ptCount val="10"/>
                <c:pt idx="0">
                  <c:v>1136</c:v>
                </c:pt>
                <c:pt idx="1">
                  <c:v>1089</c:v>
                </c:pt>
                <c:pt idx="2">
                  <c:v>1094</c:v>
                </c:pt>
                <c:pt idx="3" formatCode="0">
                  <c:v>1137</c:v>
                </c:pt>
                <c:pt idx="4">
                  <c:v>1068</c:v>
                </c:pt>
                <c:pt idx="5">
                  <c:v>1289</c:v>
                </c:pt>
                <c:pt idx="6">
                  <c:v>1224</c:v>
                </c:pt>
                <c:pt idx="7">
                  <c:v>1055</c:v>
                </c:pt>
                <c:pt idx="8">
                  <c:v>624</c:v>
                </c:pt>
                <c:pt idx="9">
                  <c:v>806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77-42CE-A1DD-3188F51D8829}"/>
            </c:ext>
          </c:extLst>
        </c:ser>
        <c:ser>
          <c:idx val="2"/>
          <c:order val="2"/>
          <c:tx>
            <c:v>Pedoni</c:v>
          </c:tx>
          <c:spPr>
            <a:solidFill>
              <a:schemeClr val="tx2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</c:spPr>
          <c:invertIfNegative val="0"/>
          <c:cat>
            <c:numRef>
              <c:f>'Graf 1'!$F$16:$F$25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'Graf 1'!$I$16:$I$25</c:f>
              <c:numCache>
                <c:formatCode>General</c:formatCode>
                <c:ptCount val="10"/>
                <c:pt idx="0">
                  <c:v>695</c:v>
                </c:pt>
                <c:pt idx="1">
                  <c:v>683</c:v>
                </c:pt>
                <c:pt idx="2">
                  <c:v>750</c:v>
                </c:pt>
                <c:pt idx="3">
                  <c:v>738</c:v>
                </c:pt>
                <c:pt idx="4" formatCode="#,##0">
                  <c:v>647</c:v>
                </c:pt>
                <c:pt idx="5" formatCode="#,##0">
                  <c:v>628</c:v>
                </c:pt>
                <c:pt idx="6" formatCode="#,##0">
                  <c:v>607</c:v>
                </c:pt>
                <c:pt idx="7" formatCode="#,##0">
                  <c:v>686</c:v>
                </c:pt>
                <c:pt idx="8" formatCode="#,##0">
                  <c:v>456</c:v>
                </c:pt>
                <c:pt idx="9" formatCode="#,##0">
                  <c:v>586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77-42CE-A1DD-3188F51D88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21208200"/>
        <c:axId val="221207024"/>
      </c:barChart>
      <c:catAx>
        <c:axId val="221208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221207024"/>
        <c:crosses val="autoZero"/>
        <c:auto val="0"/>
        <c:lblAlgn val="ctr"/>
        <c:lblOffset val="100"/>
        <c:noMultiLvlLbl val="0"/>
      </c:catAx>
      <c:valAx>
        <c:axId val="221207024"/>
        <c:scaling>
          <c:orientation val="minMax"/>
          <c:max val="480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Feriti</a:t>
                </a:r>
              </a:p>
            </c:rich>
          </c:tx>
          <c:layout>
            <c:manualLayout>
              <c:xMode val="edge"/>
              <c:yMode val="edge"/>
              <c:x val="2.9577883602872997E-2"/>
              <c:y val="0.43856182360766549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crossAx val="221208200"/>
        <c:crosses val="autoZero"/>
        <c:crossBetween val="between"/>
        <c:majorUnit val="800"/>
      </c:valAx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CC"/>
        </a:solidFill>
        <a:ln w="12700">
          <a:solidFill>
            <a:schemeClr val="tx1"/>
          </a:solidFill>
        </a:ln>
      </c:spPr>
    </c:legend>
    <c:plotVisOnly val="0"/>
    <c:dispBlanksAs val="gap"/>
    <c:showDLblsOverMax val="0"/>
  </c:chart>
  <c:spPr>
    <a:solidFill>
      <a:schemeClr val="bg1">
        <a:lumMod val="95000"/>
      </a:schemeClr>
    </a:solidFill>
    <a:ln w="12700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0.98425196850393704" l="0.74803149606299213" r="0.74803149606299213" t="0.78740157480314965" header="0.51181102362204722" footer="0.5118110236220472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Persone decedute a seguito incidente stradale 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Comune di Genova - Anni 2012-2021 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 sz="160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56829776790802"/>
          <c:y val="0.19234760062240996"/>
          <c:w val="0.7374986609291968"/>
          <c:h val="0.66481702329564163"/>
        </c:manualLayout>
      </c:layout>
      <c:barChart>
        <c:barDir val="col"/>
        <c:grouping val="clustered"/>
        <c:varyColors val="0"/>
        <c:ser>
          <c:idx val="0"/>
          <c:order val="0"/>
          <c:tx>
            <c:v>Conducenti</c:v>
          </c:tx>
          <c:spPr>
            <a:solidFill>
              <a:srgbClr val="00B050"/>
            </a:solidFill>
            <a:ln w="12700">
              <a:solidFill>
                <a:schemeClr val="tx1"/>
              </a:solidFill>
              <a:prstDash val="solid"/>
            </a:ln>
          </c:spPr>
          <c:invertIfNegative val="0"/>
          <c:cat>
            <c:numRef>
              <c:f>'Graf 1'!$F$38:$F$47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'Graf 1'!$G$38:$G$47</c:f>
              <c:numCache>
                <c:formatCode>#,##0</c:formatCode>
                <c:ptCount val="10"/>
                <c:pt idx="0">
                  <c:v>13</c:v>
                </c:pt>
                <c:pt idx="1">
                  <c:v>12</c:v>
                </c:pt>
                <c:pt idx="2">
                  <c:v>8</c:v>
                </c:pt>
                <c:pt idx="3">
                  <c:v>19</c:v>
                </c:pt>
                <c:pt idx="4">
                  <c:v>10</c:v>
                </c:pt>
                <c:pt idx="5">
                  <c:v>16</c:v>
                </c:pt>
                <c:pt idx="6">
                  <c:v>40</c:v>
                </c:pt>
                <c:pt idx="7">
                  <c:v>16</c:v>
                </c:pt>
                <c:pt idx="8">
                  <c:v>14</c:v>
                </c:pt>
                <c:pt idx="9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A3-4E87-B2AF-7491AB3CEFCB}"/>
            </c:ext>
          </c:extLst>
        </c:ser>
        <c:ser>
          <c:idx val="1"/>
          <c:order val="1"/>
          <c:tx>
            <c:v>Persone trasportate</c:v>
          </c:tx>
          <c:spPr>
            <a:solidFill>
              <a:srgbClr val="FFC000"/>
            </a:solidFill>
            <a:ln w="12700">
              <a:solidFill>
                <a:schemeClr val="tx1"/>
              </a:solidFill>
            </a:ln>
          </c:spPr>
          <c:invertIfNegative val="0"/>
          <c:cat>
            <c:numRef>
              <c:f>'Graf 1'!$F$38:$F$47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'Graf 1'!$H$38:$H$47</c:f>
              <c:numCache>
                <c:formatCode>#,##0</c:formatCode>
                <c:ptCount val="10"/>
                <c:pt idx="0">
                  <c:v>0</c:v>
                </c:pt>
                <c:pt idx="1">
                  <c:v>4</c:v>
                </c:pt>
                <c:pt idx="2">
                  <c:v>0</c:v>
                </c:pt>
                <c:pt idx="3" formatCode="0">
                  <c:v>2</c:v>
                </c:pt>
                <c:pt idx="4" formatCode="0">
                  <c:v>0</c:v>
                </c:pt>
                <c:pt idx="5" formatCode="0">
                  <c:v>2</c:v>
                </c:pt>
                <c:pt idx="6" formatCode="0">
                  <c:v>18</c:v>
                </c:pt>
                <c:pt idx="7" formatCode="0">
                  <c:v>0</c:v>
                </c:pt>
                <c:pt idx="8" formatCode="0">
                  <c:v>2</c:v>
                </c:pt>
                <c:pt idx="9" formatCode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A3-4E87-B2AF-7491AB3CEFCB}"/>
            </c:ext>
          </c:extLst>
        </c:ser>
        <c:ser>
          <c:idx val="2"/>
          <c:order val="2"/>
          <c:tx>
            <c:v>Pedoni</c:v>
          </c:tx>
          <c:spPr>
            <a:solidFill>
              <a:schemeClr val="tx2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</c:spPr>
          <c:invertIfNegative val="0"/>
          <c:cat>
            <c:numRef>
              <c:f>'Graf 1'!$F$38:$F$47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'Graf 1'!$I$38:$I$47</c:f>
              <c:numCache>
                <c:formatCode>General</c:formatCode>
                <c:ptCount val="10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8</c:v>
                </c:pt>
                <c:pt idx="4">
                  <c:v>3</c:v>
                </c:pt>
                <c:pt idx="5">
                  <c:v>5</c:v>
                </c:pt>
                <c:pt idx="6">
                  <c:v>10</c:v>
                </c:pt>
                <c:pt idx="7">
                  <c:v>7</c:v>
                </c:pt>
                <c:pt idx="8">
                  <c:v>8</c:v>
                </c:pt>
                <c:pt idx="9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A3-4E87-B2AF-7491AB3CE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21208984"/>
        <c:axId val="221209768"/>
      </c:barChart>
      <c:catAx>
        <c:axId val="221208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221209768"/>
        <c:crosses val="autoZero"/>
        <c:auto val="0"/>
        <c:lblAlgn val="ctr"/>
        <c:lblOffset val="100"/>
        <c:noMultiLvlLbl val="0"/>
      </c:catAx>
      <c:valAx>
        <c:axId val="221209768"/>
        <c:scaling>
          <c:orientation val="minMax"/>
          <c:max val="45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Deceduti</a:t>
                </a:r>
              </a:p>
            </c:rich>
          </c:tx>
          <c:layout>
            <c:manualLayout>
              <c:xMode val="edge"/>
              <c:yMode val="edge"/>
              <c:x val="4.9860090841938168E-2"/>
              <c:y val="0.44666237352301225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crossAx val="221208984"/>
        <c:crosses val="autoZero"/>
        <c:crossBetween val="between"/>
        <c:majorUnit val="15"/>
      </c:valAx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CC"/>
        </a:solidFill>
        <a:ln w="12700">
          <a:solidFill>
            <a:schemeClr val="tx1"/>
          </a:solidFill>
        </a:ln>
      </c:spPr>
    </c:legend>
    <c:plotVisOnly val="0"/>
    <c:dispBlanksAs val="gap"/>
    <c:showDLblsOverMax val="0"/>
  </c:chart>
  <c:spPr>
    <a:solidFill>
      <a:schemeClr val="bg1">
        <a:lumMod val="95000"/>
      </a:schemeClr>
    </a:solidFill>
    <a:ln w="12700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0.98425196850393704" l="0.74803149606299213" r="0.74803149606299213" t="0.78740157480314965" header="0.51181102362204722" footer="0.5118110236220472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8</xdr:row>
      <xdr:rowOff>76200</xdr:rowOff>
    </xdr:from>
    <xdr:to>
      <xdr:col>2</xdr:col>
      <xdr:colOff>19050</xdr:colOff>
      <xdr:row>31</xdr:row>
      <xdr:rowOff>129824</xdr:rowOff>
    </xdr:to>
    <xdr:graphicFrame macro="">
      <xdr:nvGraphicFramePr>
        <xdr:cNvPr id="1227" name="Chart 3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1495425</xdr:colOff>
      <xdr:row>40</xdr:row>
      <xdr:rowOff>28575</xdr:rowOff>
    </xdr:from>
    <xdr:to>
      <xdr:col>1</xdr:col>
      <xdr:colOff>7934325</xdr:colOff>
      <xdr:row>63</xdr:row>
      <xdr:rowOff>71251</xdr:rowOff>
    </xdr:to>
    <xdr:graphicFrame macro="">
      <xdr:nvGraphicFramePr>
        <xdr:cNvPr id="1228" name="Chart 3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J65"/>
  <sheetViews>
    <sheetView tabSelected="1" zoomScale="87" zoomScaleNormal="87" workbookViewId="0">
      <selection activeCell="L36" sqref="L36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6" width="9.6640625" style="1"/>
    <col min="7" max="7" width="13" style="1" customWidth="1"/>
    <col min="8" max="16384" width="9.6640625" style="1"/>
  </cols>
  <sheetData>
    <row r="7" spans="1:10" ht="15.75" x14ac:dyDescent="0.25">
      <c r="A7" s="2"/>
      <c r="B7" s="3"/>
    </row>
    <row r="14" spans="1:10" x14ac:dyDescent="0.2">
      <c r="F14" s="1" t="s">
        <v>5</v>
      </c>
    </row>
    <row r="15" spans="1:10" x14ac:dyDescent="0.2">
      <c r="F15" s="1" t="s">
        <v>0</v>
      </c>
      <c r="G15" s="1" t="s">
        <v>2</v>
      </c>
      <c r="H15" s="1" t="s">
        <v>3</v>
      </c>
      <c r="I15" s="1" t="s">
        <v>4</v>
      </c>
      <c r="J15" s="1" t="s">
        <v>6</v>
      </c>
    </row>
    <row r="16" spans="1:10" x14ac:dyDescent="0.2">
      <c r="F16" s="5">
        <v>2012</v>
      </c>
      <c r="G16" s="11">
        <v>3545</v>
      </c>
      <c r="H16" s="13">
        <v>1136</v>
      </c>
      <c r="I16" s="14">
        <v>695</v>
      </c>
      <c r="J16" s="12">
        <f t="shared" ref="J16:J21" si="0">SUM(G16:I16)</f>
        <v>5376</v>
      </c>
    </row>
    <row r="17" spans="6:10" x14ac:dyDescent="0.2">
      <c r="F17" s="5">
        <v>2013</v>
      </c>
      <c r="G17" s="11">
        <v>3514</v>
      </c>
      <c r="H17" s="13">
        <v>1089</v>
      </c>
      <c r="I17" s="14">
        <v>683</v>
      </c>
      <c r="J17" s="12">
        <f t="shared" si="0"/>
        <v>5286</v>
      </c>
    </row>
    <row r="18" spans="6:10" x14ac:dyDescent="0.2">
      <c r="F18" s="5">
        <v>2014</v>
      </c>
      <c r="G18" s="11">
        <v>3350</v>
      </c>
      <c r="H18" s="13">
        <v>1094</v>
      </c>
      <c r="I18" s="14">
        <v>750</v>
      </c>
      <c r="J18" s="12">
        <f t="shared" si="0"/>
        <v>5194</v>
      </c>
    </row>
    <row r="19" spans="6:10" x14ac:dyDescent="0.2">
      <c r="F19" s="5">
        <v>2015</v>
      </c>
      <c r="G19" s="11">
        <v>3475</v>
      </c>
      <c r="H19" s="15">
        <v>1137</v>
      </c>
      <c r="I19" s="14">
        <v>738</v>
      </c>
      <c r="J19" s="12">
        <f t="shared" si="0"/>
        <v>5350</v>
      </c>
    </row>
    <row r="20" spans="6:10" x14ac:dyDescent="0.2">
      <c r="F20" s="5">
        <v>2016</v>
      </c>
      <c r="G20" s="11">
        <v>3421</v>
      </c>
      <c r="H20" s="11">
        <v>1068</v>
      </c>
      <c r="I20" s="16">
        <v>647</v>
      </c>
      <c r="J20" s="12">
        <f t="shared" si="0"/>
        <v>5136</v>
      </c>
    </row>
    <row r="21" spans="6:10" x14ac:dyDescent="0.2">
      <c r="F21" s="5">
        <v>2017</v>
      </c>
      <c r="G21" s="11">
        <v>3515</v>
      </c>
      <c r="H21" s="11">
        <v>1289</v>
      </c>
      <c r="I21" s="16">
        <v>628</v>
      </c>
      <c r="J21" s="12">
        <f t="shared" si="0"/>
        <v>5432</v>
      </c>
    </row>
    <row r="22" spans="6:10" x14ac:dyDescent="0.2">
      <c r="F22" s="5">
        <v>2018</v>
      </c>
      <c r="G22" s="11">
        <v>3354</v>
      </c>
      <c r="H22" s="11">
        <v>1224</v>
      </c>
      <c r="I22" s="16">
        <v>607</v>
      </c>
      <c r="J22" s="12">
        <f t="shared" ref="J22:J24" si="1">SUM(G22:I22)</f>
        <v>5185</v>
      </c>
    </row>
    <row r="23" spans="6:10" x14ac:dyDescent="0.2">
      <c r="F23" s="5">
        <v>2019</v>
      </c>
      <c r="G23" s="18">
        <v>3011</v>
      </c>
      <c r="H23" s="19">
        <v>1055</v>
      </c>
      <c r="I23" s="18">
        <v>686</v>
      </c>
      <c r="J23" s="12">
        <f t="shared" si="1"/>
        <v>4752</v>
      </c>
    </row>
    <row r="24" spans="6:10" x14ac:dyDescent="0.2">
      <c r="F24" s="5">
        <v>2020</v>
      </c>
      <c r="G24" s="18">
        <v>2247</v>
      </c>
      <c r="H24" s="19">
        <v>624</v>
      </c>
      <c r="I24" s="18">
        <v>456</v>
      </c>
      <c r="J24" s="12">
        <f t="shared" si="1"/>
        <v>3327</v>
      </c>
    </row>
    <row r="25" spans="6:10" x14ac:dyDescent="0.2">
      <c r="F25" s="5">
        <v>2021</v>
      </c>
      <c r="G25" s="18">
        <v>2847</v>
      </c>
      <c r="H25" s="19">
        <v>806</v>
      </c>
      <c r="I25" s="18">
        <v>586</v>
      </c>
      <c r="J25" s="12">
        <f t="shared" ref="J25" si="2">SUM(G25:I25)</f>
        <v>4239</v>
      </c>
    </row>
    <row r="26" spans="6:10" x14ac:dyDescent="0.2">
      <c r="F26" s="10"/>
      <c r="G26" s="7"/>
      <c r="H26" s="7"/>
      <c r="I26" s="4"/>
    </row>
    <row r="27" spans="6:10" x14ac:dyDescent="0.2">
      <c r="F27" s="10"/>
      <c r="G27" s="7"/>
      <c r="H27" s="7"/>
    </row>
    <row r="28" spans="6:10" x14ac:dyDescent="0.2">
      <c r="F28" s="10"/>
      <c r="G28" s="8"/>
      <c r="H28" s="8"/>
    </row>
    <row r="36" spans="6:10" x14ac:dyDescent="0.2">
      <c r="F36" s="1" t="s">
        <v>1</v>
      </c>
    </row>
    <row r="37" spans="6:10" x14ac:dyDescent="0.2">
      <c r="F37" s="1" t="s">
        <v>0</v>
      </c>
      <c r="G37" s="1" t="s">
        <v>2</v>
      </c>
      <c r="H37" s="1" t="s">
        <v>3</v>
      </c>
      <c r="I37" s="1" t="s">
        <v>4</v>
      </c>
      <c r="J37" s="1" t="s">
        <v>6</v>
      </c>
    </row>
    <row r="38" spans="6:10" x14ac:dyDescent="0.2">
      <c r="F38" s="5">
        <v>2012</v>
      </c>
      <c r="G38" s="11">
        <v>13</v>
      </c>
      <c r="H38" s="13">
        <v>0</v>
      </c>
      <c r="I38" s="14">
        <v>8</v>
      </c>
      <c r="J38" s="12">
        <f t="shared" ref="J38:J46" si="3">SUM(G38:I38)</f>
        <v>21</v>
      </c>
    </row>
    <row r="39" spans="6:10" x14ac:dyDescent="0.2">
      <c r="F39" s="5">
        <v>2013</v>
      </c>
      <c r="G39" s="11">
        <v>12</v>
      </c>
      <c r="H39" s="13">
        <v>4</v>
      </c>
      <c r="I39" s="14">
        <v>9</v>
      </c>
      <c r="J39" s="12">
        <f t="shared" si="3"/>
        <v>25</v>
      </c>
    </row>
    <row r="40" spans="6:10" x14ac:dyDescent="0.2">
      <c r="F40" s="5">
        <v>2014</v>
      </c>
      <c r="G40" s="11">
        <v>8</v>
      </c>
      <c r="H40" s="13">
        <v>0</v>
      </c>
      <c r="I40" s="14">
        <v>10</v>
      </c>
      <c r="J40" s="12">
        <f t="shared" si="3"/>
        <v>18</v>
      </c>
    </row>
    <row r="41" spans="6:10" x14ac:dyDescent="0.2">
      <c r="F41" s="5">
        <v>2015</v>
      </c>
      <c r="G41" s="11">
        <v>19</v>
      </c>
      <c r="H41" s="15">
        <v>2</v>
      </c>
      <c r="I41" s="14">
        <v>8</v>
      </c>
      <c r="J41" s="12">
        <f t="shared" si="3"/>
        <v>29</v>
      </c>
    </row>
    <row r="42" spans="6:10" x14ac:dyDescent="0.2">
      <c r="F42" s="5">
        <v>2016</v>
      </c>
      <c r="G42" s="11">
        <v>10</v>
      </c>
      <c r="H42" s="15">
        <v>0</v>
      </c>
      <c r="I42" s="14">
        <v>3</v>
      </c>
      <c r="J42" s="12">
        <f t="shared" si="3"/>
        <v>13</v>
      </c>
    </row>
    <row r="43" spans="6:10" x14ac:dyDescent="0.2">
      <c r="F43" s="5">
        <v>2017</v>
      </c>
      <c r="G43" s="11">
        <v>16</v>
      </c>
      <c r="H43" s="15">
        <v>2</v>
      </c>
      <c r="I43" s="14">
        <v>5</v>
      </c>
      <c r="J43" s="12">
        <f t="shared" si="3"/>
        <v>23</v>
      </c>
    </row>
    <row r="44" spans="6:10" x14ac:dyDescent="0.2">
      <c r="F44" s="5">
        <v>2018</v>
      </c>
      <c r="G44" s="11">
        <v>40</v>
      </c>
      <c r="H44" s="15">
        <v>18</v>
      </c>
      <c r="I44" s="14">
        <v>10</v>
      </c>
      <c r="J44" s="12">
        <f t="shared" si="3"/>
        <v>68</v>
      </c>
    </row>
    <row r="45" spans="6:10" x14ac:dyDescent="0.2">
      <c r="F45" s="5">
        <v>2019</v>
      </c>
      <c r="G45" s="11">
        <v>16</v>
      </c>
      <c r="H45" s="15">
        <v>0</v>
      </c>
      <c r="I45" s="14">
        <v>7</v>
      </c>
      <c r="J45" s="12">
        <f t="shared" si="3"/>
        <v>23</v>
      </c>
    </row>
    <row r="46" spans="6:10" x14ac:dyDescent="0.2">
      <c r="F46" s="5">
        <v>2020</v>
      </c>
      <c r="G46" s="11">
        <v>14</v>
      </c>
      <c r="H46" s="15">
        <v>2</v>
      </c>
      <c r="I46" s="14">
        <v>8</v>
      </c>
      <c r="J46" s="12">
        <f t="shared" si="3"/>
        <v>24</v>
      </c>
    </row>
    <row r="47" spans="6:10" x14ac:dyDescent="0.2">
      <c r="F47" s="5">
        <v>2021</v>
      </c>
      <c r="G47" s="11">
        <v>6</v>
      </c>
      <c r="H47" s="15">
        <v>1</v>
      </c>
      <c r="I47" s="14">
        <v>7</v>
      </c>
      <c r="J47" s="12">
        <f t="shared" ref="J47" si="4">SUM(G47:I47)</f>
        <v>14</v>
      </c>
    </row>
    <row r="48" spans="6:10" x14ac:dyDescent="0.2">
      <c r="F48" s="10"/>
      <c r="G48" s="6"/>
      <c r="H48" s="9"/>
      <c r="I48" s="5"/>
    </row>
    <row r="49" spans="6:8" x14ac:dyDescent="0.2">
      <c r="F49" s="6"/>
      <c r="G49" s="6"/>
      <c r="H49" s="6"/>
    </row>
    <row r="50" spans="6:8" x14ac:dyDescent="0.2">
      <c r="F50" s="6"/>
      <c r="G50" s="6"/>
      <c r="H50" s="6"/>
    </row>
    <row r="54" spans="6:8" x14ac:dyDescent="0.2">
      <c r="F54"/>
    </row>
    <row r="55" spans="6:8" x14ac:dyDescent="0.2">
      <c r="F55"/>
    </row>
    <row r="56" spans="6:8" x14ac:dyDescent="0.2">
      <c r="F56"/>
    </row>
    <row r="57" spans="6:8" x14ac:dyDescent="0.2">
      <c r="F57"/>
    </row>
    <row r="58" spans="6:8" x14ac:dyDescent="0.2">
      <c r="F58"/>
      <c r="G58"/>
    </row>
    <row r="59" spans="6:8" x14ac:dyDescent="0.2">
      <c r="F59"/>
    </row>
    <row r="60" spans="6:8" x14ac:dyDescent="0.2">
      <c r="F60"/>
      <c r="G60"/>
    </row>
    <row r="61" spans="6:8" x14ac:dyDescent="0.2">
      <c r="F61"/>
      <c r="G61"/>
    </row>
    <row r="62" spans="6:8" ht="15.75" x14ac:dyDescent="0.25">
      <c r="G62" s="2"/>
    </row>
    <row r="65" spans="2:2" x14ac:dyDescent="0.2">
      <c r="B65" s="17" t="s">
        <v>7</v>
      </c>
    </row>
  </sheetData>
  <printOptions horizontalCentered="1"/>
  <pageMargins left="0.19685039370078741" right="0.19685039370078741" top="0.78740157480314965" bottom="0.19685039370078741" header="0" footer="0"/>
  <pageSetup paperSize="9" scale="65" orientation="portrait" r:id="rId1"/>
  <headerFooter alignWithMargins="0"/>
  <ignoredErrors>
    <ignoredError sqref="J16:J25 J38:J47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 1</vt:lpstr>
      <vt:lpstr>'Graf 1'!Area_stampa</vt:lpstr>
      <vt:lpstr>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Elena Martinasco</cp:lastModifiedBy>
  <cp:lastPrinted>2022-07-28T09:45:57Z</cp:lastPrinted>
  <dcterms:created xsi:type="dcterms:W3CDTF">2019-03-07T15:04:15Z</dcterms:created>
  <dcterms:modified xsi:type="dcterms:W3CDTF">2025-05-09T09:50:28Z</dcterms:modified>
</cp:coreProperties>
</file>